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mc:AlternateContent xmlns:mc="http://schemas.openxmlformats.org/markup-compatibility/2006">
    <mc:Choice Requires="x15">
      <x15ac:absPath xmlns:x15ac="http://schemas.microsoft.com/office/spreadsheetml/2010/11/ac" url="N:\2021 Spring Scenario planning\Spring 2021 Course Capacity Budget\"/>
    </mc:Choice>
  </mc:AlternateContent>
  <xr:revisionPtr revIDLastSave="0" documentId="13_ncr:1_{C172371F-C7E6-4031-B86E-6B94029A942C}" xr6:coauthVersionLast="45" xr6:coauthVersionMax="45" xr10:uidLastSave="{00000000-0000-0000-0000-000000000000}"/>
  <bookViews>
    <workbookView xWindow="-110" yWindow="-110" windowWidth="25820" windowHeight="14020" xr2:uid="{00000000-000D-0000-FFFF-FFFF00000000}"/>
  </bookViews>
  <sheets>
    <sheet name="Spring 2021" sheetId="1" r:id="rId1"/>
    <sheet name="NOTE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6" i="1" l="1"/>
  <c r="K46" i="1"/>
  <c r="E5" i="1" s="1"/>
  <c r="F45" i="1"/>
  <c r="F44" i="1"/>
  <c r="K19" i="1" l="1"/>
  <c r="F15" i="1" l="1"/>
  <c r="F14" i="1"/>
  <c r="F13" i="1"/>
  <c r="F12" i="1"/>
  <c r="F39" i="1" l="1"/>
  <c r="F38" i="1"/>
  <c r="F34" i="1" l="1"/>
  <c r="F33" i="1"/>
  <c r="F32" i="1"/>
  <c r="F31" i="1"/>
  <c r="F30" i="1"/>
  <c r="F29" i="1"/>
  <c r="F28" i="1"/>
  <c r="F27" i="1"/>
  <c r="F26" i="1"/>
  <c r="F25" i="1"/>
  <c r="F24" i="1"/>
  <c r="F23" i="1"/>
  <c r="F22" i="1"/>
  <c r="F21" i="1"/>
  <c r="F20" i="1"/>
  <c r="F19" i="1"/>
  <c r="F18" i="1"/>
  <c r="F17" i="1"/>
  <c r="F16" i="1"/>
</calcChain>
</file>

<file path=xl/sharedStrings.xml><?xml version="1.0" encoding="utf-8"?>
<sst xmlns="http://schemas.openxmlformats.org/spreadsheetml/2006/main" count="297" uniqueCount="114">
  <si>
    <t>Provide Answers to Each of the Below Priority Questions</t>
  </si>
  <si>
    <t>Totals</t>
  </si>
  <si>
    <t>Additional Column Information for Consideration</t>
  </si>
  <si>
    <t xml:space="preserve">Column G: Will the course be taught from 4:00--8:00PM? </t>
  </si>
  <si>
    <t xml:space="preserve">Column J: Is this course directed towards graduating students (undergraduate or graduate)? </t>
  </si>
  <si>
    <t>Column K:  Provide salary plus fringe</t>
  </si>
  <si>
    <r>
      <t>College:</t>
    </r>
    <r>
      <rPr>
        <sz val="11"/>
        <color theme="1"/>
        <rFont val="Calibri"/>
        <family val="2"/>
        <scheme val="minor"/>
      </rPr>
      <t xml:space="preserve">  </t>
    </r>
  </si>
  <si>
    <t>Answer Columns F to J as Yes or No; Column K for cost of section - See Above for Additional Information</t>
  </si>
  <si>
    <t>Department</t>
  </si>
  <si>
    <t>Course/Section/Recitation</t>
  </si>
  <si>
    <t xml:space="preserve">Capacity </t>
  </si>
  <si>
    <t>Credits</t>
  </si>
  <si>
    <t>SCHs</t>
  </si>
  <si>
    <t>4:00-8:00 Time Block</t>
  </si>
  <si>
    <t>AUCC</t>
  </si>
  <si>
    <t>First Year</t>
  </si>
  <si>
    <t xml:space="preserve">Final Year </t>
  </si>
  <si>
    <t>Section Cost (include fringe)</t>
  </si>
  <si>
    <t>Any other notes or context</t>
  </si>
  <si>
    <t>Column F: What is the Student Credit Hour production of the section?</t>
  </si>
  <si>
    <t>Column H: Is the course an AUCC course?</t>
  </si>
  <si>
    <t>Column I: Is this course directed towards first-year students (undergraduate or graduate)?</t>
  </si>
  <si>
    <t>1. # of Added F2F or Hybrid Course Sections</t>
  </si>
  <si>
    <t>2. # of Added F2F or Hybrid Courses Serving Graduating Students</t>
  </si>
  <si>
    <t>3. # of Added Courses Serving First-Year Students</t>
  </si>
  <si>
    <t>4. Instructional Cost</t>
  </si>
  <si>
    <t>Ag Bio</t>
  </si>
  <si>
    <t>CAS</t>
  </si>
  <si>
    <t>DARE</t>
  </si>
  <si>
    <t>Yes</t>
  </si>
  <si>
    <t>1 to 2</t>
  </si>
  <si>
    <t>Horticulture &amp; Landscape Arch</t>
  </si>
  <si>
    <t>HORT 100</t>
  </si>
  <si>
    <t>4 labs during this time</t>
  </si>
  <si>
    <t>HORT 221</t>
  </si>
  <si>
    <t>HORT 260</t>
  </si>
  <si>
    <t>1 lab during this time</t>
  </si>
  <si>
    <t>SCS</t>
  </si>
  <si>
    <t>No</t>
  </si>
  <si>
    <t>FTE</t>
  </si>
  <si>
    <t>2 - 1/2 time GTAs</t>
  </si>
  <si>
    <t>Increased from 10 lab sections of 25 each to 17 labs with 15 each. Request funds for 2 GTAs</t>
  </si>
  <si>
    <t>$4,163,76</t>
  </si>
  <si>
    <t>Increased from 2 labs to 3 labs. Request funds for 1 GTA</t>
  </si>
  <si>
    <t>1 - 1/2 time GTA</t>
  </si>
  <si>
    <t>Increased from 2 lab sections of 25 each to 3 labs with 15 each. Request funds for 2 GTAs</t>
  </si>
  <si>
    <t>yes (Biological &amp; Physical Sciences 3A)</t>
  </si>
  <si>
    <t>Full time GTA = 20 hours/week</t>
  </si>
  <si>
    <t>Half time GTA = 10 hours/week</t>
  </si>
  <si>
    <t>2 - full time GTAs</t>
  </si>
  <si>
    <t>1 - full time GTA</t>
  </si>
  <si>
    <t>1 Instructor</t>
  </si>
  <si>
    <t>Need assistance to teach course due to course release. Request funds for one instructor</t>
  </si>
  <si>
    <t>1 instructor</t>
  </si>
  <si>
    <t>1 full time GTA</t>
  </si>
  <si>
    <t>BSPM102/001</t>
  </si>
  <si>
    <t>LIFE 320</t>
  </si>
  <si>
    <t>BSPM 361/001</t>
  </si>
  <si>
    <t>BSPM 361/L01-L04</t>
  </si>
  <si>
    <t>Adding recitations that will need TA support. Request funds for 2 GTAs to cover all sections</t>
  </si>
  <si>
    <t>Additional GTA needed to facilitate discussions and support students. Request funds for 1 GTA</t>
  </si>
  <si>
    <t>Additional GTA needed to facilitate discussions, support students, and offer extra office hours. Request funds for 1 GTA to support lecture and lab</t>
  </si>
  <si>
    <t>Additional GTA needed to facilitate discussions, support students, and offer extra office hours. Request funds for 1 GTA</t>
  </si>
  <si>
    <t>Additional GTA needed to facilitate discussions, support students, and manage online availability. Request funds for 1 GTA</t>
  </si>
  <si>
    <t>Additional GTA needed to supervise online student projects. Request funds for 1 GTA</t>
  </si>
  <si>
    <t>SOCR 351/L01-L03</t>
  </si>
  <si>
    <t>ANSC</t>
  </si>
  <si>
    <t>10/12</t>
  </si>
  <si>
    <t>Additional GTAs needed to increase from 1 lab to 2 lab sections and to support students in hands-on, experiential learning course (required for all ANSC majors) and to provide support for multiple lab sections with enhanced learning, engagement, and social distancing. Request funds for 2 GTAs</t>
  </si>
  <si>
    <t>Additional GTA needed to support hands-on, experiential learning for Legends of Ranching Sale, which will support current instructor and allow for individualized attention to students while maintaing social distance. Request funds for 1 GTA.</t>
  </si>
  <si>
    <t>(See BSPM 361/001)</t>
  </si>
  <si>
    <t>Need assistance to teach course in hybrid format, update labs to meet COVID-19 requirements, and support students and engagement. Request funds for 1 GTA.</t>
  </si>
  <si>
    <t>Additional GTAs needed to support students in hands-on, experiential learning course (required for ANSC and EQSC majors) and to provide support for multiple lab sections with enhanced learning, engagement, and social distancing. Students will rotate through the dissection labs in groups, and the additional GTA will ensure support and guidance for the students. Instructor who usually teaches the lab will shift roles, so the additional GTAs will support the lab sections. Request funds for 2 GTAs</t>
  </si>
  <si>
    <t>Increased from 1 lab to 3 labs sections to accommodate social distancing and to support students. Request funds for 2 GTAs</t>
  </si>
  <si>
    <t>Need assistance to build online section and teach remotely, especially due to retirement of Whitney Cranshaw and large service load of primary instructor (Matt Camper). Request funds for 1 instructor</t>
  </si>
  <si>
    <r>
      <t xml:space="preserve">Additional GTA needed to facilitate discussions and support students; Course is not senior-level course but may include seniors. </t>
    </r>
    <r>
      <rPr>
        <sz val="11"/>
        <color rgb="FFFF0000"/>
        <rFont val="Calibri"/>
        <family val="2"/>
        <scheme val="minor"/>
      </rPr>
      <t xml:space="preserve">Currently working to secure larger room, as is online and prefer to meet in person. </t>
    </r>
    <r>
      <rPr>
        <sz val="11"/>
        <color theme="1"/>
        <rFont val="Calibri"/>
        <family val="2"/>
        <scheme val="minor"/>
      </rPr>
      <t>Request funds for 1 GTA</t>
    </r>
  </si>
  <si>
    <t>Additional GTA needed to facilitate engaged learning and support students in large section (required for ANSC and EQSC majors). Request funds for 1 GTA</t>
  </si>
  <si>
    <t>1 course/11 lab sections</t>
  </si>
  <si>
    <t>1 course/16 lab sections</t>
  </si>
  <si>
    <t>3 labs</t>
  </si>
  <si>
    <t>(See AGRI 270/001)</t>
  </si>
  <si>
    <t>(See AGRI 202 1)</t>
  </si>
  <si>
    <t>Additional GTA needed to facilitate discussions and support students in hybrid format. Request funds for 1 GTA to support all sections</t>
  </si>
  <si>
    <t>AREC 405/001</t>
  </si>
  <si>
    <t>(See AREC 405/001)</t>
  </si>
  <si>
    <t>(See AREC 340/001)</t>
  </si>
  <si>
    <t>Additional GTA needed to facilitate discussions and support students. Request funds for 1 GTA to support AREC 340 and AREC 460</t>
  </si>
  <si>
    <t>ANEQ 105/L01-L06</t>
  </si>
  <si>
    <t>ANEQ 250</t>
  </si>
  <si>
    <t>ANEQ 305</t>
  </si>
  <si>
    <t>ANEQ 341/L01-L03</t>
  </si>
  <si>
    <t>ANEQ 496/001</t>
  </si>
  <si>
    <t>ANEQ 496/003</t>
  </si>
  <si>
    <t>Additional GTA needed to provide hands-on, experiential learning and support for students in this group study (ANSC 496 is the hands-on portion of ANEQ 115, which was not offered in Fall 2020 due to COVID restrictions. Only the lecture/theoretical portion of ANEQ 115 was taught in Fall 2020. Successful completion of ANSC 496 will satisfy all SLOs for ANEQ 115, which is a required course for EQSC majors and a key course for first year students). Department will add a section of ANEQ 115 and thus increase the number of lab sections (4), which highlights the critical nature of this GTA. Request funds for 1 GTA for both sections</t>
  </si>
  <si>
    <t>(See ANEQ 496/001)</t>
  </si>
  <si>
    <t>AGRI 270/001</t>
  </si>
  <si>
    <t>AGRI 270/002</t>
  </si>
  <si>
    <t>AGRI 270/003</t>
  </si>
  <si>
    <t>AREC 202/001</t>
  </si>
  <si>
    <t>AREC 202/002</t>
  </si>
  <si>
    <t>AREC 202/003</t>
  </si>
  <si>
    <t>AREC 202/302</t>
  </si>
  <si>
    <t>AREC 202/303</t>
  </si>
  <si>
    <t>AREC 335/002</t>
  </si>
  <si>
    <t>AREC 340/001</t>
  </si>
  <si>
    <t>AREC 405/L01</t>
  </si>
  <si>
    <t>AREC 408/001</t>
  </si>
  <si>
    <t>AREC 428/001</t>
  </si>
  <si>
    <t>AREC 460/001</t>
  </si>
  <si>
    <t>AREC 478/001</t>
  </si>
  <si>
    <t>AREC 480A2/001</t>
  </si>
  <si>
    <t>AGED 420/001</t>
  </si>
  <si>
    <t>AGED 486B/001</t>
  </si>
  <si>
    <t>SOCR 330/001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</si>
</sst>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s>
  <fills count="4">
    <fill>
      <patternFill patternType="none"/>
    </fill>
    <fill>
      <patternFill patternType="gray125"/>
    </fill>
    <fill>
      <patternFill patternType="solid">
        <fgColor theme="6"/>
        <bgColor indexed="64"/>
      </patternFill>
    </fill>
    <fill>
      <patternFill patternType="solid">
        <fgColor rgb="FF00B050"/>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thin">
        <color auto="1"/>
      </top>
      <bottom/>
      <diagonal/>
    </border>
    <border>
      <left/>
      <right style="thin">
        <color rgb="FF000000"/>
      </right>
      <top/>
      <bottom style="double">
        <color indexed="64"/>
      </bottom>
      <diagonal/>
    </border>
    <border>
      <left style="thin">
        <color rgb="FF000000"/>
      </left>
      <right style="thin">
        <color rgb="FF000000"/>
      </right>
      <top/>
      <bottom style="double">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0">
    <xf numFmtId="0" fontId="0" fillId="0" borderId="0" xfId="0"/>
    <xf numFmtId="0" fontId="0" fillId="0" borderId="0" xfId="0" applyFont="1"/>
    <xf numFmtId="0" fontId="0" fillId="0" borderId="0" xfId="0" applyFont="1" applyBorder="1"/>
    <xf numFmtId="0" fontId="2" fillId="0" borderId="0" xfId="0" applyFont="1"/>
    <xf numFmtId="9" fontId="0" fillId="0" borderId="0" xfId="2" applyFont="1"/>
    <xf numFmtId="0" fontId="2" fillId="0" borderId="3" xfId="0" applyFont="1" applyBorder="1"/>
    <xf numFmtId="0" fontId="0" fillId="0" borderId="0" xfId="0" applyFont="1"/>
    <xf numFmtId="0" fontId="2" fillId="0" borderId="0" xfId="0" applyFont="1" applyBorder="1" applyAlignment="1">
      <alignment vertical="center"/>
    </xf>
    <xf numFmtId="0" fontId="2" fillId="0" borderId="0" xfId="0" applyFont="1" applyBorder="1" applyAlignment="1">
      <alignment horizontal="left" vertical="center"/>
    </xf>
    <xf numFmtId="0" fontId="0" fillId="0" borderId="0" xfId="0" applyFont="1"/>
    <xf numFmtId="0" fontId="0" fillId="0" borderId="0" xfId="0" applyFont="1"/>
    <xf numFmtId="0" fontId="2" fillId="0" borderId="8" xfId="0" applyFont="1" applyBorder="1" applyAlignment="1">
      <alignment horizontal="center"/>
    </xf>
    <xf numFmtId="0" fontId="2" fillId="0" borderId="1" xfId="0" applyFont="1" applyBorder="1" applyAlignment="1">
      <alignment vertical="center"/>
    </xf>
    <xf numFmtId="0" fontId="2" fillId="0" borderId="19" xfId="0" applyFont="1" applyBorder="1" applyAlignment="1">
      <alignment vertical="center"/>
    </xf>
    <xf numFmtId="0" fontId="2" fillId="2" borderId="11" xfId="0" applyFont="1" applyFill="1" applyBorder="1" applyAlignment="1">
      <alignment horizontal="center"/>
    </xf>
    <xf numFmtId="44" fontId="2" fillId="2" borderId="11" xfId="1" applyFont="1" applyFill="1" applyBorder="1" applyAlignment="1">
      <alignment horizontal="center"/>
    </xf>
    <xf numFmtId="0" fontId="0" fillId="0" borderId="1" xfId="0" applyFont="1" applyFill="1" applyBorder="1"/>
    <xf numFmtId="0" fontId="2" fillId="2" borderId="20" xfId="0" applyFont="1" applyFill="1" applyBorder="1" applyAlignment="1">
      <alignment horizontal="left"/>
    </xf>
    <xf numFmtId="0" fontId="2" fillId="0" borderId="0" xfId="0" applyFont="1" applyBorder="1"/>
    <xf numFmtId="44" fontId="2" fillId="0" borderId="3" xfId="1" applyFont="1" applyBorder="1"/>
    <xf numFmtId="0" fontId="0" fillId="0" borderId="0" xfId="0" applyFont="1" applyBorder="1" applyAlignment="1">
      <alignment horizontal="left" vertical="center"/>
    </xf>
    <xf numFmtId="0" fontId="0" fillId="0" borderId="9" xfId="0" applyFont="1" applyBorder="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2" fillId="0" borderId="21" xfId="0" applyFont="1" applyBorder="1"/>
    <xf numFmtId="0" fontId="2" fillId="0" borderId="22" xfId="0" applyFont="1" applyBorder="1"/>
    <xf numFmtId="0" fontId="2" fillId="0" borderId="21" xfId="0" applyFont="1" applyBorder="1" applyAlignment="1">
      <alignment horizontal="left"/>
    </xf>
    <xf numFmtId="44" fontId="2" fillId="0" borderId="21" xfId="1" applyFont="1" applyBorder="1"/>
    <xf numFmtId="44" fontId="2" fillId="0" borderId="23" xfId="1" applyFont="1" applyBorder="1" applyAlignment="1">
      <alignment vertical="center"/>
    </xf>
    <xf numFmtId="0" fontId="0" fillId="0" borderId="1" xfId="0" applyBorder="1" applyAlignment="1">
      <alignment horizontal="left"/>
    </xf>
    <xf numFmtId="0" fontId="0" fillId="0" borderId="9" xfId="0" applyBorder="1"/>
    <xf numFmtId="0" fontId="0" fillId="0" borderId="4" xfId="0" applyBorder="1"/>
    <xf numFmtId="0" fontId="0" fillId="0" borderId="1" xfId="0" applyBorder="1"/>
    <xf numFmtId="44" fontId="0" fillId="0" borderId="1" xfId="1" applyFont="1" applyFill="1" applyBorder="1" applyAlignment="1">
      <alignment horizontal="left"/>
    </xf>
    <xf numFmtId="0" fontId="0" fillId="0" borderId="0" xfId="0"/>
    <xf numFmtId="0" fontId="0" fillId="0" borderId="1" xfId="0" applyFont="1" applyFill="1" applyBorder="1" applyAlignment="1">
      <alignment horizontal="left"/>
    </xf>
    <xf numFmtId="44" fontId="1" fillId="0" borderId="1" xfId="1" applyFont="1" applyFill="1" applyBorder="1" applyAlignment="1">
      <alignment horizontal="left"/>
    </xf>
    <xf numFmtId="0" fontId="0" fillId="0" borderId="1" xfId="0" applyFont="1" applyBorder="1" applyAlignment="1">
      <alignment horizontal="left"/>
    </xf>
    <xf numFmtId="44" fontId="2" fillId="3" borderId="14" xfId="1" applyFont="1" applyFill="1" applyBorder="1" applyAlignment="1">
      <alignment horizontal="center" wrapText="1"/>
    </xf>
    <xf numFmtId="0" fontId="0" fillId="0" borderId="0" xfId="0" applyFont="1" applyBorder="1" applyAlignment="1">
      <alignment horizontal="right"/>
    </xf>
    <xf numFmtId="0" fontId="2" fillId="0" borderId="0" xfId="0" applyFont="1" applyBorder="1" applyAlignment="1">
      <alignment horizontal="right"/>
    </xf>
    <xf numFmtId="0" fontId="0" fillId="0" borderId="0" xfId="0" applyAlignment="1"/>
    <xf numFmtId="0" fontId="0" fillId="0" borderId="1" xfId="0" applyFill="1" applyBorder="1" applyAlignment="1">
      <alignment horizontal="left"/>
    </xf>
    <xf numFmtId="0" fontId="0" fillId="0" borderId="0" xfId="0" applyFill="1"/>
    <xf numFmtId="49" fontId="0" fillId="0" borderId="1" xfId="0" applyNumberFormat="1" applyBorder="1" applyAlignment="1">
      <alignment horizontal="right"/>
    </xf>
    <xf numFmtId="0" fontId="0" fillId="0" borderId="10" xfId="0" applyFont="1" applyBorder="1" applyAlignment="1">
      <alignment horizontal="left"/>
    </xf>
    <xf numFmtId="0" fontId="0" fillId="0" borderId="2" xfId="0" applyFont="1" applyBorder="1" applyAlignment="1">
      <alignment horizontal="left"/>
    </xf>
    <xf numFmtId="0" fontId="0" fillId="0" borderId="6" xfId="0" applyFont="1" applyBorder="1" applyAlignment="1">
      <alignment horizontal="left"/>
    </xf>
    <xf numFmtId="0" fontId="2" fillId="0" borderId="9"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left"/>
    </xf>
    <xf numFmtId="0" fontId="2" fillId="0" borderId="7" xfId="0" applyFont="1" applyBorder="1" applyAlignment="1">
      <alignment horizontal="left"/>
    </xf>
    <xf numFmtId="0" fontId="2" fillId="0" borderId="13" xfId="0" applyFont="1" applyBorder="1" applyAlignment="1">
      <alignment horizontal="left"/>
    </xf>
    <xf numFmtId="0" fontId="0" fillId="0" borderId="16" xfId="0" applyFont="1" applyBorder="1" applyAlignment="1">
      <alignment horizontal="left" vertical="center"/>
    </xf>
    <xf numFmtId="0" fontId="0" fillId="0" borderId="17" xfId="0" applyFont="1" applyBorder="1" applyAlignment="1">
      <alignment horizontal="left" vertical="center"/>
    </xf>
    <xf numFmtId="0" fontId="0" fillId="0" borderId="18" xfId="0" applyFont="1" applyBorder="1" applyAlignment="1">
      <alignment horizontal="left" vertical="center"/>
    </xf>
    <xf numFmtId="0" fontId="0" fillId="0" borderId="9" xfId="0" applyFont="1" applyBorder="1" applyAlignment="1">
      <alignment vertical="center"/>
    </xf>
    <xf numFmtId="0" fontId="0" fillId="0" borderId="5" xfId="0" applyFont="1" applyBorder="1" applyAlignment="1">
      <alignment vertical="center"/>
    </xf>
    <xf numFmtId="0" fontId="0" fillId="0" borderId="4" xfId="0" applyFont="1" applyBorder="1" applyAlignment="1">
      <alignment vertical="center"/>
    </xf>
    <xf numFmtId="0" fontId="0" fillId="0" borderId="23" xfId="0" applyFont="1" applyBorder="1" applyAlignment="1">
      <alignment vertical="center"/>
    </xf>
    <xf numFmtId="0" fontId="0" fillId="0" borderId="0" xfId="0" applyFont="1" applyBorder="1" applyAlignment="1">
      <alignment horizontal="left" vertical="center"/>
    </xf>
    <xf numFmtId="0" fontId="0" fillId="0" borderId="14" xfId="0" applyFont="1" applyBorder="1" applyAlignment="1">
      <alignment horizontal="left"/>
    </xf>
    <xf numFmtId="0" fontId="0" fillId="0" borderId="0" xfId="0" applyFont="1" applyBorder="1" applyAlignment="1">
      <alignment horizontal="left"/>
    </xf>
    <xf numFmtId="0" fontId="0" fillId="0" borderId="15" xfId="0" applyFont="1" applyBorder="1" applyAlignment="1">
      <alignment horizontal="left"/>
    </xf>
    <xf numFmtId="0" fontId="2" fillId="0" borderId="12" xfId="0" applyFont="1" applyBorder="1" applyAlignment="1">
      <alignment horizontal="center"/>
    </xf>
    <xf numFmtId="0" fontId="2" fillId="0" borderId="7" xfId="0" applyFont="1" applyBorder="1" applyAlignment="1">
      <alignment horizontal="center"/>
    </xf>
    <xf numFmtId="0" fontId="2" fillId="0" borderId="13" xfId="0" applyFont="1" applyBorder="1" applyAlignment="1">
      <alignment horizontal="center"/>
    </xf>
    <xf numFmtId="0" fontId="0" fillId="0" borderId="16" xfId="0" applyFont="1" applyBorder="1" applyAlignment="1">
      <alignment horizontal="left"/>
    </xf>
    <xf numFmtId="0" fontId="0" fillId="0" borderId="17" xfId="0" applyFont="1" applyBorder="1" applyAlignment="1">
      <alignment horizontal="left"/>
    </xf>
    <xf numFmtId="0" fontId="0" fillId="0" borderId="18" xfId="0" applyFont="1" applyBorder="1" applyAlignment="1">
      <alignment horizontal="left"/>
    </xf>
    <xf numFmtId="0" fontId="0" fillId="0" borderId="0" xfId="0" applyFill="1" applyBorder="1" applyAlignment="1"/>
    <xf numFmtId="0" fontId="0" fillId="0" borderId="1" xfId="0" applyBorder="1" applyAlignment="1"/>
    <xf numFmtId="0" fontId="0" fillId="0" borderId="0" xfId="0" applyFill="1" applyAlignment="1"/>
    <xf numFmtId="0" fontId="0" fillId="0" borderId="1" xfId="0" applyFill="1" applyBorder="1" applyAlignment="1"/>
    <xf numFmtId="0" fontId="3" fillId="0" borderId="0" xfId="0" applyFont="1" applyFill="1"/>
    <xf numFmtId="0" fontId="0" fillId="0" borderId="0" xfId="0" applyFont="1" applyFill="1"/>
    <xf numFmtId="0" fontId="2" fillId="0" borderId="1" xfId="0" applyFont="1" applyBorder="1" applyAlignment="1">
      <alignment horizontal="left"/>
    </xf>
    <xf numFmtId="0" fontId="0" fillId="0" borderId="1" xfId="0" applyFill="1" applyBorder="1"/>
    <xf numFmtId="164" fontId="0" fillId="0" borderId="0" xfId="0" applyNumberFormat="1" applyFont="1"/>
    <xf numFmtId="164" fontId="2" fillId="2" borderId="11" xfId="1" applyNumberFormat="1" applyFont="1" applyFill="1" applyBorder="1" applyAlignment="1">
      <alignment horizontal="left"/>
    </xf>
    <xf numFmtId="164" fontId="0" fillId="0" borderId="1" xfId="0" applyNumberFormat="1" applyFill="1" applyBorder="1" applyAlignment="1">
      <alignment horizontal="right"/>
    </xf>
    <xf numFmtId="164" fontId="0" fillId="0" borderId="1" xfId="0" applyNumberFormat="1" applyFont="1" applyBorder="1" applyAlignment="1">
      <alignment horizontal="right"/>
    </xf>
    <xf numFmtId="164" fontId="0" fillId="0" borderId="1" xfId="0" applyNumberFormat="1" applyBorder="1" applyAlignment="1">
      <alignment horizontal="right" wrapText="1"/>
    </xf>
    <xf numFmtId="164" fontId="0" fillId="0" borderId="1" xfId="0" applyNumberFormat="1" applyBorder="1" applyAlignment="1">
      <alignment horizontal="right"/>
    </xf>
    <xf numFmtId="164" fontId="0" fillId="0" borderId="1" xfId="0" applyNumberFormat="1" applyFont="1" applyFill="1" applyBorder="1" applyAlignment="1">
      <alignment horizontal="right"/>
    </xf>
    <xf numFmtId="164" fontId="0" fillId="0" borderId="1" xfId="0" applyNumberFormat="1" applyBorder="1" applyAlignment="1">
      <alignment horizontal="left"/>
    </xf>
    <xf numFmtId="164" fontId="2" fillId="0" borderId="3" xfId="1" applyNumberFormat="1" applyFont="1" applyBorder="1"/>
    <xf numFmtId="164" fontId="1" fillId="0" borderId="1" xfId="1" applyNumberFormat="1" applyFont="1" applyFill="1" applyBorder="1" applyAlignment="1">
      <alignment horizontal="right"/>
    </xf>
    <xf numFmtId="164" fontId="2" fillId="0" borderId="1" xfId="0" applyNumberFormat="1" applyFont="1" applyBorder="1" applyAlignment="1">
      <alignment vertic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47"/>
  <sheetViews>
    <sheetView tabSelected="1" zoomScale="110" zoomScaleNormal="110" workbookViewId="0">
      <pane ySplit="11" topLeftCell="A12" activePane="bottomLeft" state="frozen"/>
      <selection pane="bottomLeft" activeCell="K22" sqref="K22"/>
    </sheetView>
  </sheetViews>
  <sheetFormatPr defaultColWidth="8.81640625" defaultRowHeight="14.5" x14ac:dyDescent="0.35"/>
  <cols>
    <col min="1" max="1" width="2.1796875" style="1" customWidth="1"/>
    <col min="2" max="2" width="17.81640625" style="1" customWidth="1"/>
    <col min="3" max="3" width="24.1796875" style="1" customWidth="1"/>
    <col min="4" max="4" width="19.81640625" style="1" customWidth="1"/>
    <col min="5" max="5" width="13.81640625" style="1" customWidth="1"/>
    <col min="6" max="6" width="11.453125" style="1" customWidth="1"/>
    <col min="7" max="7" width="18" style="1" customWidth="1"/>
    <col min="8" max="8" width="17.81640625" style="10" customWidth="1"/>
    <col min="9" max="9" width="13.81640625" style="1" customWidth="1"/>
    <col min="10" max="10" width="17.1796875" style="1" customWidth="1"/>
    <col min="11" max="11" width="18.26953125" style="79" customWidth="1"/>
    <col min="12" max="12" width="32.7265625" style="1" customWidth="1"/>
    <col min="13" max="13" width="17.36328125" style="39" customWidth="1"/>
    <col min="14" max="72" width="8.81640625" style="2"/>
    <col min="73" max="16384" width="8.81640625" style="1"/>
  </cols>
  <sheetData>
    <row r="1" spans="1:72" s="9" customFormat="1" ht="15" thickBot="1" x14ac:dyDescent="0.4">
      <c r="A1" s="10"/>
      <c r="B1" s="51" t="s">
        <v>0</v>
      </c>
      <c r="C1" s="52"/>
      <c r="D1" s="53"/>
      <c r="E1" s="11" t="s">
        <v>1</v>
      </c>
      <c r="F1" s="10"/>
      <c r="G1" s="65" t="s">
        <v>2</v>
      </c>
      <c r="H1" s="66"/>
      <c r="I1" s="66"/>
      <c r="J1" s="66"/>
      <c r="K1" s="66"/>
      <c r="L1" s="67"/>
      <c r="M1" s="39"/>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row>
    <row r="2" spans="1:72" s="9" customFormat="1" ht="15" thickTop="1" x14ac:dyDescent="0.35">
      <c r="A2" s="10"/>
      <c r="B2" s="54" t="s">
        <v>22</v>
      </c>
      <c r="C2" s="55"/>
      <c r="D2" s="56"/>
      <c r="E2" s="13" t="s">
        <v>78</v>
      </c>
      <c r="F2" s="75"/>
      <c r="G2" s="68" t="s">
        <v>19</v>
      </c>
      <c r="H2" s="69"/>
      <c r="I2" s="69"/>
      <c r="J2" s="69"/>
      <c r="K2" s="69"/>
      <c r="L2" s="70"/>
      <c r="M2" s="39"/>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row>
    <row r="3" spans="1:72" s="6" customFormat="1" x14ac:dyDescent="0.35">
      <c r="A3" s="10"/>
      <c r="B3" s="57" t="s">
        <v>23</v>
      </c>
      <c r="C3" s="58"/>
      <c r="D3" s="59"/>
      <c r="E3" s="12" t="s">
        <v>79</v>
      </c>
      <c r="F3" s="76"/>
      <c r="G3" s="62" t="s">
        <v>3</v>
      </c>
      <c r="H3" s="63"/>
      <c r="I3" s="63"/>
      <c r="J3" s="63"/>
      <c r="K3" s="63"/>
      <c r="L3" s="64"/>
      <c r="M3" s="39"/>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row>
    <row r="4" spans="1:72" s="6" customFormat="1" x14ac:dyDescent="0.35">
      <c r="A4" s="10"/>
      <c r="B4" s="57" t="s">
        <v>24</v>
      </c>
      <c r="C4" s="58"/>
      <c r="D4" s="59"/>
      <c r="E4" s="12" t="s">
        <v>77</v>
      </c>
      <c r="F4" s="76"/>
      <c r="G4" s="62" t="s">
        <v>20</v>
      </c>
      <c r="H4" s="63"/>
      <c r="I4" s="63"/>
      <c r="J4" s="63"/>
      <c r="K4" s="63"/>
      <c r="L4" s="64"/>
      <c r="M4" s="39"/>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row>
    <row r="5" spans="1:72" s="6" customFormat="1" x14ac:dyDescent="0.35">
      <c r="A5" s="10"/>
      <c r="B5" s="21" t="s">
        <v>25</v>
      </c>
      <c r="C5" s="22"/>
      <c r="D5" s="23"/>
      <c r="E5" s="89">
        <f>K46</f>
        <v>172274.68</v>
      </c>
      <c r="F5" s="10"/>
      <c r="G5" s="62" t="s">
        <v>21</v>
      </c>
      <c r="H5" s="63"/>
      <c r="I5" s="63"/>
      <c r="J5" s="63"/>
      <c r="K5" s="63"/>
      <c r="L5" s="64"/>
      <c r="M5" s="39"/>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row>
    <row r="6" spans="1:72" s="6" customFormat="1" x14ac:dyDescent="0.35">
      <c r="A6" s="10"/>
      <c r="B6" s="60"/>
      <c r="C6" s="60"/>
      <c r="D6" s="60"/>
      <c r="E6" s="28"/>
      <c r="F6" s="10"/>
      <c r="G6" s="62" t="s">
        <v>4</v>
      </c>
      <c r="H6" s="63"/>
      <c r="I6" s="63"/>
      <c r="J6" s="63"/>
      <c r="K6" s="63"/>
      <c r="L6" s="64"/>
      <c r="M6" s="39"/>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row>
    <row r="7" spans="1:72" x14ac:dyDescent="0.35">
      <c r="A7" s="10"/>
      <c r="B7" s="61"/>
      <c r="C7" s="61"/>
      <c r="D7" s="61"/>
      <c r="E7" s="7"/>
      <c r="F7" s="10"/>
      <c r="G7" s="45" t="s">
        <v>5</v>
      </c>
      <c r="H7" s="46"/>
      <c r="I7" s="46"/>
      <c r="J7" s="46"/>
      <c r="K7" s="46"/>
      <c r="L7" s="47"/>
    </row>
    <row r="8" spans="1:72" s="10" customFormat="1" x14ac:dyDescent="0.35">
      <c r="K8" s="79"/>
      <c r="M8" s="39"/>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row>
    <row r="9" spans="1:72" x14ac:dyDescent="0.35">
      <c r="A9" s="2"/>
      <c r="B9" s="8"/>
      <c r="C9" s="20"/>
      <c r="D9" s="20"/>
      <c r="E9" s="7"/>
      <c r="F9" s="10"/>
      <c r="G9" s="10"/>
      <c r="I9" s="10"/>
      <c r="J9" s="10"/>
      <c r="L9" s="10"/>
    </row>
    <row r="10" spans="1:72" x14ac:dyDescent="0.35">
      <c r="A10" s="10"/>
      <c r="B10" s="8" t="s">
        <v>6</v>
      </c>
      <c r="C10" s="10"/>
      <c r="D10" s="10"/>
      <c r="E10" s="10"/>
      <c r="F10" s="10"/>
      <c r="G10" s="48" t="s">
        <v>7</v>
      </c>
      <c r="H10" s="49"/>
      <c r="I10" s="49"/>
      <c r="J10" s="49"/>
      <c r="K10" s="49"/>
      <c r="L10" s="50"/>
    </row>
    <row r="11" spans="1:72" x14ac:dyDescent="0.35">
      <c r="A11" s="10"/>
      <c r="B11" s="14" t="s">
        <v>8</v>
      </c>
      <c r="C11" s="14" t="s">
        <v>9</v>
      </c>
      <c r="D11" s="14" t="s">
        <v>10</v>
      </c>
      <c r="E11" s="14" t="s">
        <v>11</v>
      </c>
      <c r="F11" s="14" t="s">
        <v>12</v>
      </c>
      <c r="G11" s="15" t="s">
        <v>13</v>
      </c>
      <c r="H11" s="15" t="s">
        <v>14</v>
      </c>
      <c r="I11" s="15" t="s">
        <v>15</v>
      </c>
      <c r="J11" s="15" t="s">
        <v>16</v>
      </c>
      <c r="K11" s="80" t="s">
        <v>17</v>
      </c>
      <c r="L11" s="17" t="s">
        <v>18</v>
      </c>
      <c r="M11" s="38" t="s">
        <v>39</v>
      </c>
      <c r="BT11" s="10"/>
    </row>
    <row r="12" spans="1:72" s="32" customFormat="1" x14ac:dyDescent="0.35">
      <c r="A12" s="30"/>
      <c r="B12" s="42" t="s">
        <v>26</v>
      </c>
      <c r="C12" s="29" t="s">
        <v>55</v>
      </c>
      <c r="D12" s="29">
        <v>300</v>
      </c>
      <c r="E12" s="29">
        <v>3</v>
      </c>
      <c r="F12" s="77">
        <f t="shared" ref="F12:F15" si="0">D12*E12</f>
        <v>900</v>
      </c>
      <c r="G12" s="29" t="s">
        <v>38</v>
      </c>
      <c r="H12" s="29" t="s">
        <v>29</v>
      </c>
      <c r="I12" s="29" t="s">
        <v>29</v>
      </c>
      <c r="J12" s="29" t="s">
        <v>38</v>
      </c>
      <c r="K12" s="81">
        <v>8512</v>
      </c>
      <c r="L12" s="32" t="s">
        <v>74</v>
      </c>
      <c r="M12" t="s">
        <v>51</v>
      </c>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s="31"/>
    </row>
    <row r="13" spans="1:72" customFormat="1" x14ac:dyDescent="0.35">
      <c r="B13" s="29" t="s">
        <v>26</v>
      </c>
      <c r="C13" s="29" t="s">
        <v>56</v>
      </c>
      <c r="D13" s="29">
        <v>150</v>
      </c>
      <c r="E13" s="29">
        <v>3</v>
      </c>
      <c r="F13" s="77">
        <f t="shared" si="0"/>
        <v>450</v>
      </c>
      <c r="G13" s="29" t="s">
        <v>38</v>
      </c>
      <c r="H13" s="36" t="s">
        <v>38</v>
      </c>
      <c r="I13" s="29" t="s">
        <v>38</v>
      </c>
      <c r="J13" s="29" t="s">
        <v>29</v>
      </c>
      <c r="K13" s="81">
        <v>8512</v>
      </c>
      <c r="L13" s="78" t="s">
        <v>52</v>
      </c>
      <c r="M13" t="s">
        <v>53</v>
      </c>
    </row>
    <row r="14" spans="1:72" customFormat="1" x14ac:dyDescent="0.35">
      <c r="B14" s="29" t="s">
        <v>26</v>
      </c>
      <c r="C14" s="42" t="s">
        <v>57</v>
      </c>
      <c r="D14" s="29">
        <v>95</v>
      </c>
      <c r="E14" s="29">
        <v>3</v>
      </c>
      <c r="F14" s="77">
        <f t="shared" si="0"/>
        <v>285</v>
      </c>
      <c r="G14" s="29" t="s">
        <v>38</v>
      </c>
      <c r="H14" s="36" t="s">
        <v>38</v>
      </c>
      <c r="I14" s="29" t="s">
        <v>38</v>
      </c>
      <c r="J14" s="29" t="s">
        <v>29</v>
      </c>
      <c r="K14" s="81">
        <v>10530</v>
      </c>
      <c r="L14" s="32" t="s">
        <v>71</v>
      </c>
      <c r="M14" t="s">
        <v>54</v>
      </c>
    </row>
    <row r="15" spans="1:72" customFormat="1" x14ac:dyDescent="0.35">
      <c r="B15" s="29" t="s">
        <v>26</v>
      </c>
      <c r="C15" s="42" t="s">
        <v>58</v>
      </c>
      <c r="D15" s="29">
        <v>24</v>
      </c>
      <c r="E15" s="42">
        <v>0</v>
      </c>
      <c r="F15" s="77">
        <f t="shared" si="0"/>
        <v>0</v>
      </c>
      <c r="G15" s="29" t="s">
        <v>38</v>
      </c>
      <c r="H15" s="36" t="s">
        <v>38</v>
      </c>
      <c r="I15" s="29" t="s">
        <v>38</v>
      </c>
      <c r="J15" s="29" t="s">
        <v>29</v>
      </c>
      <c r="K15" s="82"/>
      <c r="L15" s="32" t="s">
        <v>70</v>
      </c>
      <c r="M15" s="2"/>
    </row>
    <row r="16" spans="1:72" customFormat="1" x14ac:dyDescent="0.35">
      <c r="A16" s="30"/>
      <c r="B16" s="32" t="s">
        <v>27</v>
      </c>
      <c r="C16" s="29" t="s">
        <v>95</v>
      </c>
      <c r="D16" s="29">
        <v>25</v>
      </c>
      <c r="E16" s="29">
        <v>3</v>
      </c>
      <c r="F16" s="29">
        <f>PRODUCT(E16,D16)</f>
        <v>75</v>
      </c>
      <c r="G16" s="29" t="s">
        <v>38</v>
      </c>
      <c r="H16" s="29" t="s">
        <v>29</v>
      </c>
      <c r="I16" s="29" t="s">
        <v>38</v>
      </c>
      <c r="J16" s="29" t="s">
        <v>38</v>
      </c>
      <c r="K16" s="83">
        <v>3942</v>
      </c>
      <c r="L16" s="32" t="s">
        <v>82</v>
      </c>
      <c r="M16" t="s">
        <v>44</v>
      </c>
    </row>
    <row r="17" spans="2:13" customFormat="1" x14ac:dyDescent="0.35">
      <c r="B17" s="32" t="s">
        <v>27</v>
      </c>
      <c r="C17" s="29" t="s">
        <v>96</v>
      </c>
      <c r="D17" s="29">
        <v>25</v>
      </c>
      <c r="E17" s="29">
        <v>3</v>
      </c>
      <c r="F17" s="29">
        <f>PRODUCT(E17,D17)</f>
        <v>75</v>
      </c>
      <c r="G17" s="29" t="s">
        <v>38</v>
      </c>
      <c r="H17" s="29" t="s">
        <v>29</v>
      </c>
      <c r="I17" s="29" t="s">
        <v>38</v>
      </c>
      <c r="J17" s="29" t="s">
        <v>38</v>
      </c>
      <c r="K17" s="83"/>
      <c r="L17" s="32" t="s">
        <v>80</v>
      </c>
    </row>
    <row r="18" spans="2:13" customFormat="1" x14ac:dyDescent="0.35">
      <c r="B18" s="32" t="s">
        <v>27</v>
      </c>
      <c r="C18" s="29" t="s">
        <v>97</v>
      </c>
      <c r="D18" s="29">
        <v>25</v>
      </c>
      <c r="E18" s="29">
        <v>3</v>
      </c>
      <c r="F18" s="29">
        <f>PRODUCT(E18,D18)</f>
        <v>75</v>
      </c>
      <c r="G18" s="29" t="s">
        <v>38</v>
      </c>
      <c r="H18" s="29" t="s">
        <v>29</v>
      </c>
      <c r="I18" s="29" t="s">
        <v>38</v>
      </c>
      <c r="J18" s="29" t="s">
        <v>38</v>
      </c>
      <c r="K18" s="83"/>
      <c r="L18" s="32" t="s">
        <v>80</v>
      </c>
    </row>
    <row r="19" spans="2:13" customFormat="1" x14ac:dyDescent="0.35">
      <c r="B19" s="32" t="s">
        <v>28</v>
      </c>
      <c r="C19" s="29" t="s">
        <v>98</v>
      </c>
      <c r="D19" s="29">
        <v>174</v>
      </c>
      <c r="E19" s="29">
        <v>3</v>
      </c>
      <c r="F19" s="29">
        <f t="shared" ref="F19:F32" si="1">PRODUCT(E19,D19)</f>
        <v>522</v>
      </c>
      <c r="G19" s="29" t="s">
        <v>38</v>
      </c>
      <c r="H19" s="29" t="s">
        <v>29</v>
      </c>
      <c r="I19" s="29" t="s">
        <v>29</v>
      </c>
      <c r="J19" s="29" t="s">
        <v>38</v>
      </c>
      <c r="K19" s="83">
        <f>3942*2</f>
        <v>7884</v>
      </c>
      <c r="L19" s="32" t="s">
        <v>59</v>
      </c>
      <c r="M19" t="s">
        <v>40</v>
      </c>
    </row>
    <row r="20" spans="2:13" customFormat="1" x14ac:dyDescent="0.35">
      <c r="B20" s="32" t="s">
        <v>28</v>
      </c>
      <c r="C20" s="29" t="s">
        <v>99</v>
      </c>
      <c r="D20" s="29">
        <v>165</v>
      </c>
      <c r="E20" s="29">
        <v>3</v>
      </c>
      <c r="F20" s="29">
        <f t="shared" si="1"/>
        <v>495</v>
      </c>
      <c r="G20" s="29" t="s">
        <v>38</v>
      </c>
      <c r="H20" s="29" t="s">
        <v>29</v>
      </c>
      <c r="I20" s="29" t="s">
        <v>29</v>
      </c>
      <c r="J20" s="29" t="s">
        <v>38</v>
      </c>
      <c r="K20" s="83"/>
      <c r="L20" s="32" t="s">
        <v>81</v>
      </c>
    </row>
    <row r="21" spans="2:13" customFormat="1" x14ac:dyDescent="0.35">
      <c r="B21" s="32" t="s">
        <v>28</v>
      </c>
      <c r="C21" s="29" t="s">
        <v>100</v>
      </c>
      <c r="D21" s="29">
        <v>170</v>
      </c>
      <c r="E21" s="29">
        <v>3</v>
      </c>
      <c r="F21" s="29">
        <f t="shared" si="1"/>
        <v>510</v>
      </c>
      <c r="G21" s="29" t="s">
        <v>29</v>
      </c>
      <c r="H21" s="29" t="s">
        <v>29</v>
      </c>
      <c r="I21" s="29" t="s">
        <v>29</v>
      </c>
      <c r="J21" s="29" t="s">
        <v>38</v>
      </c>
      <c r="K21" s="83"/>
      <c r="L21" s="32" t="s">
        <v>81</v>
      </c>
    </row>
    <row r="22" spans="2:13" customFormat="1" x14ac:dyDescent="0.35">
      <c r="B22" s="32" t="s">
        <v>28</v>
      </c>
      <c r="C22" s="29" t="s">
        <v>101</v>
      </c>
      <c r="D22" s="29">
        <v>0</v>
      </c>
      <c r="E22" s="29">
        <v>3</v>
      </c>
      <c r="F22" s="29">
        <f t="shared" si="1"/>
        <v>0</v>
      </c>
      <c r="G22" s="29" t="s">
        <v>38</v>
      </c>
      <c r="H22" s="29" t="s">
        <v>29</v>
      </c>
      <c r="I22" s="29" t="s">
        <v>29</v>
      </c>
      <c r="J22" s="29" t="s">
        <v>38</v>
      </c>
      <c r="K22" s="83"/>
      <c r="L22" s="32" t="s">
        <v>81</v>
      </c>
    </row>
    <row r="23" spans="2:13" customFormat="1" x14ac:dyDescent="0.35">
      <c r="B23" s="32" t="s">
        <v>28</v>
      </c>
      <c r="C23" s="29" t="s">
        <v>102</v>
      </c>
      <c r="D23" s="29">
        <v>0</v>
      </c>
      <c r="E23" s="29">
        <v>3</v>
      </c>
      <c r="F23" s="29">
        <f t="shared" si="1"/>
        <v>0</v>
      </c>
      <c r="G23" s="29" t="s">
        <v>29</v>
      </c>
      <c r="H23" s="29" t="s">
        <v>29</v>
      </c>
      <c r="I23" s="29" t="s">
        <v>29</v>
      </c>
      <c r="J23" s="29" t="s">
        <v>38</v>
      </c>
      <c r="K23" s="83"/>
      <c r="L23" s="32" t="s">
        <v>81</v>
      </c>
    </row>
    <row r="24" spans="2:13" customFormat="1" x14ac:dyDescent="0.35">
      <c r="B24" s="32" t="s">
        <v>28</v>
      </c>
      <c r="C24" s="29" t="s">
        <v>103</v>
      </c>
      <c r="D24" s="29">
        <v>13</v>
      </c>
      <c r="E24" s="29">
        <v>3</v>
      </c>
      <c r="F24" s="29">
        <f t="shared" si="1"/>
        <v>39</v>
      </c>
      <c r="G24" s="29" t="s">
        <v>38</v>
      </c>
      <c r="H24" s="36" t="s">
        <v>38</v>
      </c>
      <c r="I24" s="29" t="s">
        <v>38</v>
      </c>
      <c r="J24" s="29" t="s">
        <v>38</v>
      </c>
      <c r="K24" s="83">
        <v>3942</v>
      </c>
      <c r="L24" s="32" t="s">
        <v>60</v>
      </c>
      <c r="M24" t="s">
        <v>44</v>
      </c>
    </row>
    <row r="25" spans="2:13" customFormat="1" x14ac:dyDescent="0.35">
      <c r="B25" s="32" t="s">
        <v>28</v>
      </c>
      <c r="C25" s="29" t="s">
        <v>104</v>
      </c>
      <c r="D25" s="29">
        <v>40</v>
      </c>
      <c r="E25" s="29">
        <v>3</v>
      </c>
      <c r="F25" s="29">
        <f t="shared" si="1"/>
        <v>120</v>
      </c>
      <c r="G25" s="29" t="s">
        <v>38</v>
      </c>
      <c r="H25" s="36" t="s">
        <v>38</v>
      </c>
      <c r="I25" s="29" t="s">
        <v>38</v>
      </c>
      <c r="J25" s="29" t="s">
        <v>38</v>
      </c>
      <c r="K25" s="83">
        <v>3942</v>
      </c>
      <c r="L25" s="32" t="s">
        <v>86</v>
      </c>
      <c r="M25" s="34" t="s">
        <v>44</v>
      </c>
    </row>
    <row r="26" spans="2:13" customFormat="1" x14ac:dyDescent="0.35">
      <c r="B26" s="32" t="s">
        <v>28</v>
      </c>
      <c r="C26" s="29" t="s">
        <v>83</v>
      </c>
      <c r="D26" s="29">
        <v>40</v>
      </c>
      <c r="E26" s="29">
        <v>3</v>
      </c>
      <c r="F26" s="29">
        <f t="shared" si="1"/>
        <v>120</v>
      </c>
      <c r="G26" s="29" t="s">
        <v>38</v>
      </c>
      <c r="H26" s="36" t="s">
        <v>38</v>
      </c>
      <c r="I26" s="29" t="s">
        <v>38</v>
      </c>
      <c r="J26" s="29" t="s">
        <v>29</v>
      </c>
      <c r="K26" s="83">
        <v>3942</v>
      </c>
      <c r="L26" s="32" t="s">
        <v>61</v>
      </c>
      <c r="M26" s="34" t="s">
        <v>44</v>
      </c>
    </row>
    <row r="27" spans="2:13" customFormat="1" x14ac:dyDescent="0.35">
      <c r="B27" s="32" t="s">
        <v>28</v>
      </c>
      <c r="C27" s="29" t="s">
        <v>105</v>
      </c>
      <c r="D27" s="29">
        <v>40</v>
      </c>
      <c r="E27" s="29">
        <v>3</v>
      </c>
      <c r="F27" s="29">
        <f t="shared" si="1"/>
        <v>120</v>
      </c>
      <c r="G27" s="29" t="s">
        <v>38</v>
      </c>
      <c r="H27" s="36" t="s">
        <v>38</v>
      </c>
      <c r="I27" s="29" t="s">
        <v>38</v>
      </c>
      <c r="J27" s="29" t="s">
        <v>29</v>
      </c>
      <c r="K27" s="83"/>
      <c r="L27" s="78" t="s">
        <v>84</v>
      </c>
    </row>
    <row r="28" spans="2:13" customFormat="1" x14ac:dyDescent="0.35">
      <c r="B28" s="32" t="s">
        <v>28</v>
      </c>
      <c r="C28" s="29" t="s">
        <v>106</v>
      </c>
      <c r="D28" s="29">
        <v>40</v>
      </c>
      <c r="E28" s="29">
        <v>3</v>
      </c>
      <c r="F28" s="29">
        <f t="shared" si="1"/>
        <v>120</v>
      </c>
      <c r="G28" s="29" t="s">
        <v>38</v>
      </c>
      <c r="H28" s="36" t="s">
        <v>38</v>
      </c>
      <c r="I28" s="29" t="s">
        <v>38</v>
      </c>
      <c r="J28" s="29" t="s">
        <v>29</v>
      </c>
      <c r="K28" s="83">
        <v>3942</v>
      </c>
      <c r="L28" s="32" t="s">
        <v>62</v>
      </c>
      <c r="M28" s="34" t="s">
        <v>44</v>
      </c>
    </row>
    <row r="29" spans="2:13" customFormat="1" x14ac:dyDescent="0.35">
      <c r="B29" s="32" t="s">
        <v>28</v>
      </c>
      <c r="C29" s="29" t="s">
        <v>107</v>
      </c>
      <c r="D29" s="29">
        <v>40</v>
      </c>
      <c r="E29" s="29">
        <v>3</v>
      </c>
      <c r="F29" s="29">
        <f t="shared" si="1"/>
        <v>120</v>
      </c>
      <c r="G29" s="29" t="s">
        <v>29</v>
      </c>
      <c r="H29" s="36" t="s">
        <v>38</v>
      </c>
      <c r="I29" s="29" t="s">
        <v>38</v>
      </c>
      <c r="J29" s="29" t="s">
        <v>29</v>
      </c>
      <c r="K29" s="83">
        <v>3942</v>
      </c>
      <c r="L29" s="32" t="s">
        <v>64</v>
      </c>
      <c r="M29" s="34" t="s">
        <v>44</v>
      </c>
    </row>
    <row r="30" spans="2:13" customFormat="1" x14ac:dyDescent="0.35">
      <c r="B30" s="32" t="s">
        <v>28</v>
      </c>
      <c r="C30" s="29" t="s">
        <v>108</v>
      </c>
      <c r="D30" s="29">
        <v>40</v>
      </c>
      <c r="E30" s="29">
        <v>3</v>
      </c>
      <c r="F30" s="29">
        <f t="shared" si="1"/>
        <v>120</v>
      </c>
      <c r="G30" s="29" t="s">
        <v>38</v>
      </c>
      <c r="H30" s="36" t="s">
        <v>38</v>
      </c>
      <c r="I30" s="29" t="s">
        <v>38</v>
      </c>
      <c r="J30" s="29" t="s">
        <v>29</v>
      </c>
      <c r="K30" s="83"/>
      <c r="L30" s="32" t="s">
        <v>85</v>
      </c>
    </row>
    <row r="31" spans="2:13" customFormat="1" x14ac:dyDescent="0.35">
      <c r="B31" s="32" t="s">
        <v>28</v>
      </c>
      <c r="C31" s="29" t="s">
        <v>109</v>
      </c>
      <c r="D31" s="29">
        <v>35</v>
      </c>
      <c r="E31" s="29">
        <v>3</v>
      </c>
      <c r="F31" s="29">
        <f t="shared" si="1"/>
        <v>105</v>
      </c>
      <c r="G31" s="29" t="s">
        <v>38</v>
      </c>
      <c r="H31" s="36" t="s">
        <v>38</v>
      </c>
      <c r="I31" s="29" t="s">
        <v>38</v>
      </c>
      <c r="J31" s="29" t="s">
        <v>29</v>
      </c>
      <c r="K31" s="83">
        <v>3942</v>
      </c>
      <c r="L31" s="32" t="s">
        <v>63</v>
      </c>
      <c r="M31" s="34" t="s">
        <v>44</v>
      </c>
    </row>
    <row r="32" spans="2:13" customFormat="1" x14ac:dyDescent="0.35">
      <c r="B32" s="32" t="s">
        <v>28</v>
      </c>
      <c r="C32" s="29" t="s">
        <v>110</v>
      </c>
      <c r="D32" s="29">
        <v>28</v>
      </c>
      <c r="E32" s="29">
        <v>3</v>
      </c>
      <c r="F32" s="29">
        <f t="shared" si="1"/>
        <v>84</v>
      </c>
      <c r="G32" s="29" t="s">
        <v>29</v>
      </c>
      <c r="H32" s="36" t="s">
        <v>38</v>
      </c>
      <c r="I32" s="29" t="s">
        <v>38</v>
      </c>
      <c r="J32" s="29" t="s">
        <v>29</v>
      </c>
      <c r="K32" s="83">
        <v>3942</v>
      </c>
      <c r="L32" s="32" t="s">
        <v>64</v>
      </c>
      <c r="M32" s="34" t="s">
        <v>44</v>
      </c>
    </row>
    <row r="33" spans="1:71" customFormat="1" x14ac:dyDescent="0.35">
      <c r="B33" s="32" t="s">
        <v>28</v>
      </c>
      <c r="C33" s="29" t="s">
        <v>111</v>
      </c>
      <c r="D33" s="29">
        <v>30</v>
      </c>
      <c r="E33" s="29">
        <v>3</v>
      </c>
      <c r="F33" s="29">
        <f t="shared" ref="F33:F34" si="2">PRODUCT(D33,E33)</f>
        <v>90</v>
      </c>
      <c r="G33" s="29" t="s">
        <v>29</v>
      </c>
      <c r="H33" s="36" t="s">
        <v>38</v>
      </c>
      <c r="I33" s="29" t="s">
        <v>38</v>
      </c>
      <c r="J33" s="29" t="s">
        <v>38</v>
      </c>
      <c r="K33" s="83">
        <v>3942</v>
      </c>
      <c r="L33" s="32" t="s">
        <v>63</v>
      </c>
      <c r="M33" s="34" t="s">
        <v>44</v>
      </c>
    </row>
    <row r="34" spans="1:71" customFormat="1" x14ac:dyDescent="0.35">
      <c r="B34" s="32" t="s">
        <v>28</v>
      </c>
      <c r="C34" s="29" t="s">
        <v>112</v>
      </c>
      <c r="D34" s="29">
        <v>12</v>
      </c>
      <c r="E34" s="29" t="s">
        <v>30</v>
      </c>
      <c r="F34" s="29">
        <f t="shared" si="2"/>
        <v>12</v>
      </c>
      <c r="G34" s="29" t="s">
        <v>29</v>
      </c>
      <c r="H34" s="36" t="s">
        <v>38</v>
      </c>
      <c r="I34" s="29" t="s">
        <v>38</v>
      </c>
      <c r="J34" s="29" t="s">
        <v>29</v>
      </c>
      <c r="K34" s="83">
        <v>3942</v>
      </c>
      <c r="L34" s="32" t="s">
        <v>63</v>
      </c>
      <c r="M34" s="34" t="s">
        <v>44</v>
      </c>
    </row>
    <row r="35" spans="1:71" customFormat="1" x14ac:dyDescent="0.35">
      <c r="B35" s="35" t="s">
        <v>31</v>
      </c>
      <c r="C35" s="35" t="s">
        <v>32</v>
      </c>
      <c r="D35" s="35">
        <v>250</v>
      </c>
      <c r="E35" s="35">
        <v>4</v>
      </c>
      <c r="F35" s="35">
        <v>1000</v>
      </c>
      <c r="G35" s="35" t="s">
        <v>33</v>
      </c>
      <c r="H35" s="36" t="s">
        <v>46</v>
      </c>
      <c r="I35" s="29" t="s">
        <v>29</v>
      </c>
      <c r="J35" s="29" t="s">
        <v>38</v>
      </c>
      <c r="K35" s="84">
        <v>17640.45</v>
      </c>
      <c r="L35" s="32" t="s">
        <v>41</v>
      </c>
      <c r="M35" t="s">
        <v>49</v>
      </c>
    </row>
    <row r="36" spans="1:71" customFormat="1" x14ac:dyDescent="0.35">
      <c r="B36" s="16" t="s">
        <v>31</v>
      </c>
      <c r="C36" s="37" t="s">
        <v>34</v>
      </c>
      <c r="D36" s="37">
        <v>60</v>
      </c>
      <c r="E36" s="37">
        <v>4</v>
      </c>
      <c r="F36" s="37">
        <v>240</v>
      </c>
      <c r="G36" s="37" t="s">
        <v>38</v>
      </c>
      <c r="H36" s="36" t="s">
        <v>38</v>
      </c>
      <c r="I36" s="29" t="s">
        <v>38</v>
      </c>
      <c r="J36" s="29" t="s">
        <v>38</v>
      </c>
      <c r="K36" s="85" t="s">
        <v>42</v>
      </c>
      <c r="L36" s="35" t="s">
        <v>43</v>
      </c>
      <c r="M36" t="s">
        <v>44</v>
      </c>
    </row>
    <row r="37" spans="1:71" customFormat="1" x14ac:dyDescent="0.35">
      <c r="B37" s="35" t="s">
        <v>31</v>
      </c>
      <c r="C37" s="35" t="s">
        <v>35</v>
      </c>
      <c r="D37" s="35">
        <v>75</v>
      </c>
      <c r="E37" s="35">
        <v>4</v>
      </c>
      <c r="F37" s="35">
        <v>300</v>
      </c>
      <c r="G37" s="35" t="s">
        <v>36</v>
      </c>
      <c r="H37" s="36" t="s">
        <v>38</v>
      </c>
      <c r="I37" s="29" t="s">
        <v>38</v>
      </c>
      <c r="J37" s="29" t="s">
        <v>38</v>
      </c>
      <c r="K37" s="84">
        <v>8820.23</v>
      </c>
      <c r="L37" s="32" t="s">
        <v>45</v>
      </c>
      <c r="M37" t="s">
        <v>50</v>
      </c>
    </row>
    <row r="38" spans="1:71" customFormat="1" x14ac:dyDescent="0.35">
      <c r="A38" s="30"/>
      <c r="B38" s="42" t="s">
        <v>37</v>
      </c>
      <c r="C38" s="29" t="s">
        <v>65</v>
      </c>
      <c r="D38" s="29">
        <v>5</v>
      </c>
      <c r="E38" s="29">
        <v>1</v>
      </c>
      <c r="F38" s="29">
        <f>D38*E38</f>
        <v>5</v>
      </c>
      <c r="G38" s="29" t="s">
        <v>38</v>
      </c>
      <c r="H38" s="33" t="s">
        <v>38</v>
      </c>
      <c r="I38" s="29" t="s">
        <v>38</v>
      </c>
      <c r="J38" s="29" t="s">
        <v>29</v>
      </c>
      <c r="K38" s="84">
        <v>7884</v>
      </c>
      <c r="L38" s="78" t="s">
        <v>73</v>
      </c>
      <c r="M38" s="43" t="s">
        <v>50</v>
      </c>
    </row>
    <row r="39" spans="1:71" customFormat="1" x14ac:dyDescent="0.35">
      <c r="A39" s="30"/>
      <c r="B39" s="42" t="s">
        <v>37</v>
      </c>
      <c r="C39" s="29" t="s">
        <v>113</v>
      </c>
      <c r="D39" s="29">
        <v>175</v>
      </c>
      <c r="E39" s="29">
        <v>3</v>
      </c>
      <c r="F39" s="29">
        <f>D39*E39</f>
        <v>525</v>
      </c>
      <c r="G39" s="29" t="s">
        <v>38</v>
      </c>
      <c r="H39" s="33" t="s">
        <v>38</v>
      </c>
      <c r="I39" s="29" t="s">
        <v>38</v>
      </c>
      <c r="J39" s="29" t="s">
        <v>38</v>
      </c>
      <c r="K39" s="84">
        <v>7884</v>
      </c>
      <c r="L39" s="78" t="s">
        <v>75</v>
      </c>
      <c r="M39" t="s">
        <v>50</v>
      </c>
    </row>
    <row r="40" spans="1:71" s="73" customFormat="1" x14ac:dyDescent="0.35">
      <c r="A40" s="71"/>
      <c r="B40" s="72" t="s">
        <v>66</v>
      </c>
      <c r="C40" s="74" t="s">
        <v>87</v>
      </c>
      <c r="D40" s="72">
        <v>25</v>
      </c>
      <c r="E40" s="72">
        <v>1</v>
      </c>
      <c r="F40" s="29">
        <v>25</v>
      </c>
      <c r="G40" s="29" t="s">
        <v>38</v>
      </c>
      <c r="H40" s="36" t="s">
        <v>38</v>
      </c>
      <c r="I40" s="29" t="s">
        <v>29</v>
      </c>
      <c r="J40" s="29" t="s">
        <v>38</v>
      </c>
      <c r="K40" s="88">
        <v>15768</v>
      </c>
      <c r="L40" s="74" t="s">
        <v>72</v>
      </c>
      <c r="M40" s="73" t="s">
        <v>49</v>
      </c>
    </row>
    <row r="41" spans="1:71" s="73" customFormat="1" x14ac:dyDescent="0.35">
      <c r="A41" s="71"/>
      <c r="B41" s="72" t="s">
        <v>66</v>
      </c>
      <c r="C41" s="42" t="s">
        <v>88</v>
      </c>
      <c r="D41" s="72">
        <v>60</v>
      </c>
      <c r="E41" s="72">
        <v>3</v>
      </c>
      <c r="F41" s="29">
        <v>180</v>
      </c>
      <c r="G41" s="29" t="s">
        <v>38</v>
      </c>
      <c r="H41" s="36" t="s">
        <v>38</v>
      </c>
      <c r="I41" s="29" t="s">
        <v>38</v>
      </c>
      <c r="J41" s="29" t="s">
        <v>38</v>
      </c>
      <c r="K41" s="88">
        <v>15768</v>
      </c>
      <c r="L41" s="74" t="s">
        <v>68</v>
      </c>
      <c r="M41" s="73" t="s">
        <v>49</v>
      </c>
    </row>
    <row r="42" spans="1:71" s="73" customFormat="1" x14ac:dyDescent="0.35">
      <c r="A42" s="71"/>
      <c r="B42" s="72" t="s">
        <v>66</v>
      </c>
      <c r="C42" s="42" t="s">
        <v>89</v>
      </c>
      <c r="D42" s="72">
        <v>110</v>
      </c>
      <c r="E42" s="72">
        <v>3</v>
      </c>
      <c r="F42" s="29">
        <v>330</v>
      </c>
      <c r="G42" s="29" t="s">
        <v>38</v>
      </c>
      <c r="H42" s="36" t="s">
        <v>38</v>
      </c>
      <c r="I42" s="29" t="s">
        <v>29</v>
      </c>
      <c r="J42" s="29" t="s">
        <v>38</v>
      </c>
      <c r="K42" s="84">
        <v>7884</v>
      </c>
      <c r="L42" s="74" t="s">
        <v>76</v>
      </c>
      <c r="M42" s="73" t="s">
        <v>50</v>
      </c>
    </row>
    <row r="43" spans="1:71" s="73" customFormat="1" x14ac:dyDescent="0.35">
      <c r="A43" s="71"/>
      <c r="B43" s="72" t="s">
        <v>66</v>
      </c>
      <c r="C43" s="42" t="s">
        <v>90</v>
      </c>
      <c r="D43" s="44" t="s">
        <v>67</v>
      </c>
      <c r="E43" s="72">
        <v>3</v>
      </c>
      <c r="F43" s="29">
        <v>30</v>
      </c>
      <c r="G43" s="29" t="s">
        <v>38</v>
      </c>
      <c r="H43" s="36" t="s">
        <v>38</v>
      </c>
      <c r="I43" s="29" t="s">
        <v>38</v>
      </c>
      <c r="J43" s="29" t="s">
        <v>29</v>
      </c>
      <c r="K43" s="84">
        <v>7884</v>
      </c>
      <c r="L43" s="74" t="s">
        <v>69</v>
      </c>
      <c r="M43" s="73" t="s">
        <v>50</v>
      </c>
    </row>
    <row r="44" spans="1:71" s="41" customFormat="1" x14ac:dyDescent="0.35">
      <c r="B44" s="72" t="s">
        <v>66</v>
      </c>
      <c r="C44" s="42" t="s">
        <v>91</v>
      </c>
      <c r="D44" s="74">
        <v>25</v>
      </c>
      <c r="E44" s="74">
        <v>3</v>
      </c>
      <c r="F44" s="42">
        <f>D44*E44</f>
        <v>75</v>
      </c>
      <c r="G44" s="29" t="s">
        <v>38</v>
      </c>
      <c r="H44" s="29" t="s">
        <v>38</v>
      </c>
      <c r="I44" s="29" t="s">
        <v>29</v>
      </c>
      <c r="J44" s="29" t="s">
        <v>38</v>
      </c>
      <c r="K44" s="84">
        <v>7884</v>
      </c>
      <c r="L44" s="74" t="s">
        <v>93</v>
      </c>
      <c r="M44" s="41" t="s">
        <v>50</v>
      </c>
    </row>
    <row r="45" spans="1:71" s="41" customFormat="1" x14ac:dyDescent="0.35">
      <c r="B45" s="72" t="s">
        <v>66</v>
      </c>
      <c r="C45" s="42" t="s">
        <v>92</v>
      </c>
      <c r="D45" s="74">
        <v>10</v>
      </c>
      <c r="E45" s="74">
        <v>3</v>
      </c>
      <c r="F45" s="42">
        <f>D45*E45</f>
        <v>30</v>
      </c>
      <c r="G45" s="29" t="s">
        <v>38</v>
      </c>
      <c r="H45" s="29" t="s">
        <v>38</v>
      </c>
      <c r="I45" s="29" t="s">
        <v>29</v>
      </c>
      <c r="J45" s="29" t="s">
        <v>38</v>
      </c>
      <c r="K45" s="86"/>
      <c r="L45" s="74" t="s">
        <v>94</v>
      </c>
    </row>
    <row r="46" spans="1:71" s="3" customFormat="1" ht="15" thickBot="1" x14ac:dyDescent="0.4">
      <c r="B46" s="25"/>
      <c r="C46" s="24"/>
      <c r="D46" s="24"/>
      <c r="E46" s="5"/>
      <c r="F46" s="26">
        <f>SUM(F12:F45)</f>
        <v>7177</v>
      </c>
      <c r="G46" s="5"/>
      <c r="H46" s="19"/>
      <c r="I46" s="19"/>
      <c r="J46" s="27"/>
      <c r="K46" s="87">
        <f>SUM(K12:K45)</f>
        <v>172274.68</v>
      </c>
      <c r="L46" s="24"/>
      <c r="M46" s="40"/>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row>
    <row r="47" spans="1:71" ht="15" thickTop="1" x14ac:dyDescent="0.35">
      <c r="A47" s="10"/>
      <c r="B47" s="10"/>
      <c r="C47" s="10"/>
      <c r="D47" s="10"/>
      <c r="E47" s="10"/>
      <c r="F47" s="10"/>
      <c r="G47" s="4"/>
      <c r="H47" s="4"/>
      <c r="I47" s="10"/>
      <c r="J47" s="10"/>
      <c r="L47" s="10"/>
    </row>
  </sheetData>
  <mergeCells count="14">
    <mergeCell ref="G7:L7"/>
    <mergeCell ref="G10:L10"/>
    <mergeCell ref="B1:D1"/>
    <mergeCell ref="B2:D2"/>
    <mergeCell ref="B3:D3"/>
    <mergeCell ref="B6:D6"/>
    <mergeCell ref="B7:D7"/>
    <mergeCell ref="B4:D4"/>
    <mergeCell ref="G4:L4"/>
    <mergeCell ref="G5:L5"/>
    <mergeCell ref="G6:L6"/>
    <mergeCell ref="G1:L1"/>
    <mergeCell ref="G2:L2"/>
    <mergeCell ref="G3:L3"/>
  </mergeCells>
  <pageMargins left="0.25" right="0.25" top="0.25" bottom="0.25" header="0.3" footer="0.3"/>
  <pageSetup orientation="landscape" horizontalDpi="4294967293"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DD630-0A85-44FC-9814-E35F58F1545D}">
  <dimension ref="A1:A2"/>
  <sheetViews>
    <sheetView workbookViewId="0">
      <selection activeCell="B8" sqref="B8"/>
    </sheetView>
  </sheetViews>
  <sheetFormatPr defaultRowHeight="14.5" x14ac:dyDescent="0.35"/>
  <cols>
    <col min="1" max="1" width="29.54296875" customWidth="1"/>
  </cols>
  <sheetData>
    <row r="1" spans="1:1" x14ac:dyDescent="0.35">
      <c r="A1" t="s">
        <v>47</v>
      </c>
    </row>
    <row r="2" spans="1:1" x14ac:dyDescent="0.35">
      <c r="A2" t="s">
        <v>48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A3E918DBAF6248B26C717A27C8D2E3" ma:contentTypeVersion="12" ma:contentTypeDescription="Create a new document." ma:contentTypeScope="" ma:versionID="b96bd292e1172401a955be8ad2dadb8c">
  <xsd:schema xmlns:xsd="http://www.w3.org/2001/XMLSchema" xmlns:xs="http://www.w3.org/2001/XMLSchema" xmlns:p="http://schemas.microsoft.com/office/2006/metadata/properties" xmlns:ns3="660d0c25-c50e-4059-ad27-725ff3196766" xmlns:ns4="289108d3-b991-46d7-aaa7-a7450468dd31" targetNamespace="http://schemas.microsoft.com/office/2006/metadata/properties" ma:root="true" ma:fieldsID="e1fa4a2aaf882d8e6c058ca7a5f15062" ns3:_="" ns4:_="">
    <xsd:import namespace="660d0c25-c50e-4059-ad27-725ff3196766"/>
    <xsd:import namespace="289108d3-b991-46d7-aaa7-a7450468dd3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d0c25-c50e-4059-ad27-725ff31967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9108d3-b991-46d7-aaa7-a7450468dd3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A1CC44-F37E-46F1-8E2F-6547175E35B9}">
  <ds:schemaRefs>
    <ds:schemaRef ds:uri="http://www.w3.org/XML/1998/namespace"/>
    <ds:schemaRef ds:uri="289108d3-b991-46d7-aaa7-a7450468dd31"/>
    <ds:schemaRef ds:uri="http://purl.org/dc/dcmitype/"/>
    <ds:schemaRef ds:uri="http://schemas.microsoft.com/office/2006/metadata/properties"/>
    <ds:schemaRef ds:uri="http://schemas.microsoft.com/office/infopath/2007/PartnerControls"/>
    <ds:schemaRef ds:uri="http://schemas.microsoft.com/office/2006/documentManagement/types"/>
    <ds:schemaRef ds:uri="660d0c25-c50e-4059-ad27-725ff3196766"/>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B4696149-326D-4120-9A35-62CCDA977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d0c25-c50e-4059-ad27-725ff3196766"/>
    <ds:schemaRef ds:uri="289108d3-b991-46d7-aaa7-a7450468d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AD5855-16A7-4DD1-AE8D-15AFC0BFF7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Spring 2021</vt:lpstr>
      <vt:lpstr>NOTES</vt:lpstr>
    </vt:vector>
  </TitlesOfParts>
  <Manager/>
  <Company>Colorado State University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Mravinec,Kristin</dc:creator>
  <cp:keywords/>
  <dc:description/>
  <cp:lastModifiedBy>Slaughter-Rice,Kirsten</cp:lastModifiedBy>
  <cp:revision/>
  <dcterms:created xsi:type="dcterms:W3CDTF">2020-06-12T22:05:59Z</dcterms:created>
  <dcterms:modified xsi:type="dcterms:W3CDTF">2020-10-09T20:20:05Z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0x0101007FA3E918DBAF6248B26C717A27C8D2E3</vt:lpwstr>
  </property>
</Properties>
</file>